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2" r:id="rId1"/>
  </sheets>
  <definedNames>
    <definedName name="_xlnm.Print_Area" localSheetId="0">КПК0116020!$A$1:$BM$100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<sst xmlns="http://schemas.openxmlformats.org/spreadsheetml/2006/main" count="158" uniqueCount="118">
  <si>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</si>
  <si>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</si>
  <si>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</si>
  <si>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</si>
  <si>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</si>
  <si>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</si>
  <si>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</si>
  <si>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</si>
  <si>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</si>
  <si>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</si>
  <si>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</si>
  <si>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</si>
  <si>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</si>
  <si>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</si>
  <si>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</si>
  <si>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</si>
  <si>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</si>
  <si>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</si>
  <si>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</si>
  <si>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</si>
  <si>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</si>
  <si>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</si>
  <si>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</si>
  <si>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</si>
  <si>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</si>
  <si>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</si>
  <si>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</si>
  <si>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</si>
  <si>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</si>
  <si>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</si>
  <si>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</si>
  <si>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</si>
  <si>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</si>
  <si>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</si>
  <si>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</si>
  <si>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</si>
  <si>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</si>
  <si>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</si>
  <si>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</si>
  <si>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</si>
  <si>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</si>
  <si>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</si>
  <si>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</si>
  <si>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</si>
  <si>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</si>
  <si>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</si>
  <si>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</si>
  <si>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</si>
  <si>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</si>
  <si>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</si>
  <si>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</si>
  <si>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</si>
  <si>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</si>
  <si>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</si>
  <si>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</si>
  <si>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</si>
  <si>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</si>
  <si>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</si>
  <si>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</si>
  <si>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</si>
  <si>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</si>
  <si>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</si>
  <si>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</si>
  <si>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</si>
  <si>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</si>
  <si>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</si>
  <si>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</si>
  <si>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Відшкодування витрат за використану електроенергію для безперебійної роботи підприємства</t>
  </si>
  <si>
    <t>Придбання матеріалів для ремонту водопровідних мереж</t>
  </si>
  <si>
    <t>Придбання паливно - мастильних матеріалів</t>
  </si>
  <si>
    <t>Послуги повязані з шиномонтажем транспортних засобів, які задіяні в ремонтних роботах водопровідних мереж, послуги з ремонту електродвигунів</t>
  </si>
  <si>
    <t>Послуги для обслуговування виробничого процесу</t>
  </si>
  <si>
    <t>Заробітна плата та нарахування на заробітну плату працівникам, які задіяні на ремонтних роботах водопровідної мережі</t>
  </si>
  <si>
    <t>Послуги за державну експертизу матеріалів геолого-економічної оцінки експлуатаційних запасів питних підземних вод на водозабірних ділянках КП ВКЛ "Ічень"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</si>
  <si>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</si>
  <si>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</si>
  <si>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</si>
  <si>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</si>
  <si>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</si>
  <si>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</si>
  <si>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Обсяг видатків на придбання предметів та матеріалів для забезпечення проведення робіт з ремонту водопровідної мережі</t>
  </si>
  <si>
    <t>Витрати за використану  електроенергію</t>
  </si>
  <si>
    <t>Витрати на оплату послуг (крім комунальних)</t>
  </si>
  <si>
    <t>кількість підприємств водопровідно-каналізаційного господарства, які потребують надання підтримки</t>
  </si>
  <si>
    <t>од.</t>
  </si>
  <si>
    <t>Обсяг видатків за державну експертизу матеріалів геолого-економічної оцінки експлуатаційних запасів питних підземних вод на водозабірних ділянках КП ВКЛ "Ічень"</t>
  </si>
  <si>
    <t>Обсяг видатків на придбання паливно-мастильних матеріалів</t>
  </si>
  <si>
    <t>продукту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</si>
  <si>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</si>
  <si>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</si>
  <si>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</si>
  <si>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</si>
  <si>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підприємств водопровідно-каналізаційного господарства, яким планується надання підтримки</t>
  </si>
  <si>
    <t>ефективності</t>
  </si>
  <si>
    <t>Середня вартість за 1 кВт год спожитої електроенергії</t>
  </si>
  <si>
    <t>Середня вартість за 1 кВт год розподілу електроенергії</t>
  </si>
  <si>
    <t>середня вартість 1 л. ПММ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</si>
  <si>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рік,рішення п'ятдесятої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</si>
  <si>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належної та безперебійної роботи об'єктів комунального господарства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</si>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</sst>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A41" sqref="A41:F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102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 x14ac:dyDescent="0.2">
      <c r="AO4" s="112" t="s">
        <v>103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100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" customHeight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103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109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0.25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hidden="1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103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109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42.75" customHeight="1" x14ac:dyDescent="0.2">
      <c r="A19" s="25" t="s">
        <v>52</v>
      </c>
      <c r="B19" s="109" t="s">
        <v>113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116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117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114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110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9437000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9437000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19.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1" customHeight="1" x14ac:dyDescent="0.2">
      <c r="A26" s="120" t="s">
        <v>97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4.25" customHeight="1" x14ac:dyDescent="0.2">
      <c r="A35" s="107" t="s">
        <v>98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7.2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27</v>
      </c>
      <c r="B46" s="38"/>
      <c r="C46" s="38"/>
      <c r="D46" s="60" t="s">
        <v>25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28</v>
      </c>
      <c r="AD46" s="38"/>
      <c r="AE46" s="38"/>
      <c r="AF46" s="38"/>
      <c r="AG46" s="38"/>
      <c r="AH46" s="38"/>
      <c r="AI46" s="38"/>
      <c r="AJ46" s="38"/>
      <c r="AK46" s="38" t="s">
        <v>29</v>
      </c>
      <c r="AL46" s="38"/>
      <c r="AM46" s="38"/>
      <c r="AN46" s="38"/>
      <c r="AO46" s="38"/>
      <c r="AP46" s="38"/>
      <c r="AQ46" s="38"/>
      <c r="AR46" s="38"/>
      <c r="AS46" s="38" t="s">
        <v>26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9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43">
        <v>1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6354000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6354000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673689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673689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1350129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1350129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3">
        <v>4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129000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129000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5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61050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61050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6</v>
      </c>
      <c r="B55" s="43"/>
      <c r="C55" s="43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427690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427690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38.25" customHeight="1" x14ac:dyDescent="0.2">
      <c r="A56" s="43">
        <v>7</v>
      </c>
      <c r="B56" s="43"/>
      <c r="C56" s="43"/>
      <c r="D56" s="86" t="s">
        <v>73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3">
        <v>441442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441442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90"/>
      <c r="B57" s="90"/>
      <c r="C57" s="90"/>
      <c r="D57" s="91" t="s">
        <v>74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3"/>
      <c r="AC57" s="94">
        <v>9437000</v>
      </c>
      <c r="AD57" s="94"/>
      <c r="AE57" s="94"/>
      <c r="AF57" s="94"/>
      <c r="AG57" s="94"/>
      <c r="AH57" s="94"/>
      <c r="AI57" s="94"/>
      <c r="AJ57" s="94"/>
      <c r="AK57" s="94">
        <v>0</v>
      </c>
      <c r="AL57" s="94"/>
      <c r="AM57" s="94"/>
      <c r="AN57" s="94"/>
      <c r="AO57" s="94"/>
      <c r="AP57" s="94"/>
      <c r="AQ57" s="94"/>
      <c r="AR57" s="94"/>
      <c r="AS57" s="94">
        <f>AC57+AK57</f>
        <v>9437000</v>
      </c>
      <c r="AT57" s="94"/>
      <c r="AU57" s="94"/>
      <c r="AV57" s="94"/>
      <c r="AW57" s="94"/>
      <c r="AX57" s="94"/>
      <c r="AY57" s="94"/>
      <c r="AZ57" s="94"/>
      <c r="BA57" s="95"/>
      <c r="BB57" s="95"/>
      <c r="BC57" s="95"/>
      <c r="BD57" s="95"/>
      <c r="BE57" s="95"/>
      <c r="BF57" s="95"/>
      <c r="BG57" s="95"/>
      <c r="BH57" s="95"/>
    </row>
    <row r="58" spans="1:79" ht="1.5" customHeight="1" x14ac:dyDescent="0.2"/>
    <row r="59" spans="1:79" ht="15.75" customHeight="1" x14ac:dyDescent="0.2">
      <c r="A59" s="57" t="s">
        <v>41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</row>
    <row r="60" spans="1:79" ht="15" customHeight="1" x14ac:dyDescent="0.2">
      <c r="A60" s="48" t="s">
        <v>111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38" t="s">
        <v>27</v>
      </c>
      <c r="B61" s="38"/>
      <c r="C61" s="38"/>
      <c r="D61" s="60" t="s">
        <v>33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2"/>
      <c r="AB61" s="38" t="s">
        <v>28</v>
      </c>
      <c r="AC61" s="38"/>
      <c r="AD61" s="38"/>
      <c r="AE61" s="38"/>
      <c r="AF61" s="38"/>
      <c r="AG61" s="38"/>
      <c r="AH61" s="38"/>
      <c r="AI61" s="38"/>
      <c r="AJ61" s="38" t="s">
        <v>29</v>
      </c>
      <c r="AK61" s="38"/>
      <c r="AL61" s="38"/>
      <c r="AM61" s="38"/>
      <c r="AN61" s="38"/>
      <c r="AO61" s="38"/>
      <c r="AP61" s="38"/>
      <c r="AQ61" s="38"/>
      <c r="AR61" s="38" t="s">
        <v>26</v>
      </c>
      <c r="AS61" s="38"/>
      <c r="AT61" s="38"/>
      <c r="AU61" s="38"/>
      <c r="AV61" s="38"/>
      <c r="AW61" s="38"/>
      <c r="AX61" s="38"/>
      <c r="AY61" s="38"/>
    </row>
    <row r="62" spans="1:79" ht="8.25" customHeight="1" x14ac:dyDescent="0.2">
      <c r="A62" s="38"/>
      <c r="B62" s="38"/>
      <c r="C62" s="38"/>
      <c r="D62" s="63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</row>
    <row r="63" spans="1:79" ht="15.75" customHeight="1" x14ac:dyDescent="0.2">
      <c r="A63" s="38">
        <v>1</v>
      </c>
      <c r="B63" s="38"/>
      <c r="C63" s="38"/>
      <c r="D63" s="39">
        <v>2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1"/>
      <c r="AB63" s="38">
        <v>3</v>
      </c>
      <c r="AC63" s="38"/>
      <c r="AD63" s="38"/>
      <c r="AE63" s="38"/>
      <c r="AF63" s="38"/>
      <c r="AG63" s="38"/>
      <c r="AH63" s="38"/>
      <c r="AI63" s="38"/>
      <c r="AJ63" s="38">
        <v>4</v>
      </c>
      <c r="AK63" s="38"/>
      <c r="AL63" s="38"/>
      <c r="AM63" s="38"/>
      <c r="AN63" s="38"/>
      <c r="AO63" s="38"/>
      <c r="AP63" s="38"/>
      <c r="AQ63" s="38"/>
      <c r="AR63" s="38">
        <v>5</v>
      </c>
      <c r="AS63" s="38"/>
      <c r="AT63" s="38"/>
      <c r="AU63" s="38"/>
      <c r="AV63" s="38"/>
      <c r="AW63" s="38"/>
      <c r="AX63" s="38"/>
      <c r="AY63" s="38"/>
    </row>
    <row r="64" spans="1:79" ht="12.75" hidden="1" customHeight="1" x14ac:dyDescent="12.75">
      <c r="A64" s="43" t="s">
        <v>6</v>
      </c>
      <c r="B64" s="43"/>
      <c r="C64" s="43"/>
      <c r="D64" s="66" t="s">
        <v>7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8"/>
      <c r="AB64" s="70" t="s">
        <v>8</v>
      </c>
      <c r="AC64" s="70"/>
      <c r="AD64" s="70"/>
      <c r="AE64" s="70"/>
      <c r="AF64" s="70"/>
      <c r="AG64" s="70"/>
      <c r="AH64" s="70"/>
      <c r="AI64" s="70"/>
      <c r="AJ64" s="70" t="s">
        <v>9</v>
      </c>
      <c r="AK64" s="70"/>
      <c r="AL64" s="70"/>
      <c r="AM64" s="70"/>
      <c r="AN64" s="70"/>
      <c r="AO64" s="70"/>
      <c r="AP64" s="70"/>
      <c r="AQ64" s="70"/>
      <c r="AR64" s="70" t="s">
        <v>10</v>
      </c>
      <c r="AS64" s="70"/>
      <c r="AT64" s="70"/>
      <c r="AU64" s="70"/>
      <c r="AV64" s="70"/>
      <c r="AW64" s="70"/>
      <c r="AX64" s="70"/>
      <c r="AY64" s="70"/>
      <c r="CA64" s="1" t="s">
        <v>15</v>
      </c>
    </row>
    <row r="65" spans="1:79" ht="38.25" customHeight="1" x14ac:dyDescent="0.2">
      <c r="A65" s="43">
        <v>1</v>
      </c>
      <c r="B65" s="43"/>
      <c r="C65" s="43"/>
      <c r="D65" s="86" t="s">
        <v>75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9437000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9437000</v>
      </c>
      <c r="AS65" s="53"/>
      <c r="AT65" s="53"/>
      <c r="AU65" s="53"/>
      <c r="AV65" s="53"/>
      <c r="AW65" s="53"/>
      <c r="AX65" s="53"/>
      <c r="AY65" s="53"/>
      <c r="CA65" s="1" t="s">
        <v>16</v>
      </c>
    </row>
    <row r="66" spans="1:79" s="4" customFormat="1" ht="12.75" customHeight="1" x14ac:dyDescent="0.2">
      <c r="A66" s="90"/>
      <c r="B66" s="90"/>
      <c r="C66" s="90"/>
      <c r="D66" s="91" t="s">
        <v>26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9437000</v>
      </c>
      <c r="AC66" s="94"/>
      <c r="AD66" s="94"/>
      <c r="AE66" s="94"/>
      <c r="AF66" s="94"/>
      <c r="AG66" s="94"/>
      <c r="AH66" s="94"/>
      <c r="AI66" s="94"/>
      <c r="AJ66" s="94">
        <v>0</v>
      </c>
      <c r="AK66" s="94"/>
      <c r="AL66" s="94"/>
      <c r="AM66" s="94"/>
      <c r="AN66" s="94"/>
      <c r="AO66" s="94"/>
      <c r="AP66" s="94"/>
      <c r="AQ66" s="94"/>
      <c r="AR66" s="94">
        <f>AB66+AJ66</f>
        <v>9437000</v>
      </c>
      <c r="AS66" s="94"/>
      <c r="AT66" s="94"/>
      <c r="AU66" s="94"/>
      <c r="AV66" s="94"/>
      <c r="AW66" s="94"/>
      <c r="AX66" s="94"/>
      <c r="AY66" s="94"/>
    </row>
    <row r="67" spans="1:79" ht="2.25" customHeight="1" x14ac:dyDescent="0.2"/>
    <row r="68" spans="1:79" ht="15.75" customHeight="1" x14ac:dyDescent="0.2">
      <c r="A68" s="44" t="s">
        <v>42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">
      <c r="A69" s="38" t="s">
        <v>27</v>
      </c>
      <c r="B69" s="38"/>
      <c r="C69" s="38"/>
      <c r="D69" s="38"/>
      <c r="E69" s="38"/>
      <c r="F69" s="38"/>
      <c r="G69" s="39" t="s">
        <v>43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28</v>
      </c>
      <c r="AP69" s="40"/>
      <c r="AQ69" s="40"/>
      <c r="AR69" s="40"/>
      <c r="AS69" s="40"/>
      <c r="AT69" s="40"/>
      <c r="AU69" s="40"/>
      <c r="AV69" s="41"/>
      <c r="AW69" s="39" t="s">
        <v>29</v>
      </c>
      <c r="AX69" s="40"/>
      <c r="AY69" s="40"/>
      <c r="AZ69" s="40"/>
      <c r="BA69" s="40"/>
      <c r="BB69" s="40"/>
      <c r="BC69" s="40"/>
      <c r="BD69" s="41"/>
      <c r="BE69" s="39" t="s">
        <v>26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">
      <c r="A71" s="43" t="s">
        <v>32</v>
      </c>
      <c r="B71" s="43"/>
      <c r="C71" s="43"/>
      <c r="D71" s="43"/>
      <c r="E71" s="43"/>
      <c r="F71" s="43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43" t="s">
        <v>19</v>
      </c>
      <c r="AA71" s="43"/>
      <c r="AB71" s="43"/>
      <c r="AC71" s="43"/>
      <c r="AD71" s="43"/>
      <c r="AE71" s="69" t="s">
        <v>31</v>
      </c>
      <c r="AF71" s="69"/>
      <c r="AG71" s="69"/>
      <c r="AH71" s="69"/>
      <c r="AI71" s="69"/>
      <c r="AJ71" s="69"/>
      <c r="AK71" s="69"/>
      <c r="AL71" s="69"/>
      <c r="AM71" s="69"/>
      <c r="AN71" s="66"/>
      <c r="AO71" s="70" t="s">
        <v>8</v>
      </c>
      <c r="AP71" s="70"/>
      <c r="AQ71" s="70"/>
      <c r="AR71" s="70"/>
      <c r="AS71" s="70"/>
      <c r="AT71" s="70"/>
      <c r="AU71" s="70"/>
      <c r="AV71" s="70"/>
      <c r="AW71" s="70" t="s">
        <v>30</v>
      </c>
      <c r="AX71" s="70"/>
      <c r="AY71" s="70"/>
      <c r="AZ71" s="70"/>
      <c r="BA71" s="70"/>
      <c r="BB71" s="70"/>
      <c r="BC71" s="70"/>
      <c r="BD71" s="70"/>
      <c r="BE71" s="70" t="s">
        <v>77</v>
      </c>
      <c r="BF71" s="70"/>
      <c r="BG71" s="70"/>
      <c r="BH71" s="70"/>
      <c r="BI71" s="70"/>
      <c r="BJ71" s="70"/>
      <c r="BK71" s="70"/>
      <c r="BL71" s="70"/>
      <c r="CA71" s="1" t="s">
        <v>17</v>
      </c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96" t="s">
        <v>76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78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79</v>
      </c>
      <c r="AA73" s="72"/>
      <c r="AB73" s="72"/>
      <c r="AC73" s="72"/>
      <c r="AD73" s="72"/>
      <c r="AE73" s="73"/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427690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427690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5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79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673689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673689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79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6354000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6354000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82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79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190050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190050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5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84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38.25" customHeight="1" x14ac:dyDescent="0.2">
      <c r="A78" s="43">
        <v>0</v>
      </c>
      <c r="B78" s="43"/>
      <c r="C78" s="43"/>
      <c r="D78" s="43"/>
      <c r="E78" s="43"/>
      <c r="F78" s="43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79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441442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441442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79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1350129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1350129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87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89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750.18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750.18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91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24547.8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24547.8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84</v>
      </c>
      <c r="AA83" s="72"/>
      <c r="AB83" s="72"/>
      <c r="AC83" s="72"/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1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79</v>
      </c>
      <c r="AA85" s="72"/>
      <c r="AB85" s="72"/>
      <c r="AC85" s="72"/>
      <c r="AD85" s="72"/>
      <c r="AE85" s="73"/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5.64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5.64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79</v>
      </c>
      <c r="AA86" s="72"/>
      <c r="AB86" s="72"/>
      <c r="AC86" s="72"/>
      <c r="AD86" s="72"/>
      <c r="AE86" s="73"/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2.83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2.83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79</v>
      </c>
      <c r="AA87" s="72"/>
      <c r="AB87" s="72"/>
      <c r="AC87" s="72"/>
      <c r="AD87" s="72"/>
      <c r="AE87" s="73"/>
      <c r="AF87" s="73"/>
      <c r="AG87" s="73"/>
      <c r="AH87" s="73"/>
      <c r="AI87" s="73"/>
      <c r="AJ87" s="73"/>
      <c r="AK87" s="73"/>
      <c r="AL87" s="73"/>
      <c r="AM87" s="73"/>
      <c r="AN87" s="54"/>
      <c r="AO87" s="53">
        <v>55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55</v>
      </c>
      <c r="BF87" s="53"/>
      <c r="BG87" s="53"/>
      <c r="BH87" s="53"/>
      <c r="BI87" s="53"/>
      <c r="BJ87" s="53"/>
      <c r="BK87" s="53"/>
      <c r="BL87" s="53"/>
    </row>
    <row r="88" spans="1:64" hidden="1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t="7.5" customHeight="1" x14ac:dyDescent="0.2"/>
    <row r="90" spans="1:64" ht="16.5" customHeight="1" x14ac:dyDescent="0.2">
      <c r="A90" s="114" t="s">
        <v>105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6" t="s">
        <v>107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63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">
      <c r="A92" s="71" t="s">
        <v>3</v>
      </c>
      <c r="B92" s="71"/>
      <c r="C92" s="71"/>
      <c r="D92" s="71"/>
      <c r="E92" s="71"/>
      <c r="F92" s="71"/>
    </row>
    <row r="93" spans="1:64" ht="13.15" customHeight="1" x14ac:dyDescent="0.2">
      <c r="A93" s="111" t="s">
        <v>104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45" t="s">
        <v>46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0.7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4" t="s">
        <v>106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16" t="s">
        <v>108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x14ac:dyDescent="0.2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63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ht="13.5" customHeight="1" x14ac:dyDescent="0.2">
      <c r="A98" s="118">
        <v>45875</v>
      </c>
      <c r="B98" s="46"/>
      <c r="C98" s="46"/>
      <c r="D98" s="46"/>
      <c r="E98" s="46"/>
      <c r="F98" s="46"/>
      <c r="G98" s="46"/>
      <c r="H98" s="46"/>
    </row>
    <row r="99" spans="1:59" x14ac:dyDescent="0.2">
      <c r="A99" s="42" t="s">
        <v>44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297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0:BD70"/>
    <mergeCell ref="BE70:BL70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72:BL72"/>
    <mergeCell ref="AO71:AV71"/>
    <mergeCell ref="AW71:BD71"/>
    <mergeCell ref="BE71:BL71"/>
    <mergeCell ref="AW72:BD72"/>
    <mergeCell ref="AO72:AV72"/>
    <mergeCell ref="A25:BL25"/>
    <mergeCell ref="A26:BL26"/>
    <mergeCell ref="A28:BL28"/>
    <mergeCell ref="A31:F31"/>
    <mergeCell ref="G31:BL31"/>
    <mergeCell ref="A29:F29"/>
    <mergeCell ref="AO1:BL1"/>
    <mergeCell ref="A59:BL59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65:C65"/>
    <mergeCell ref="D65:AA65"/>
    <mergeCell ref="AB65:AI65"/>
    <mergeCell ref="AJ65:AQ65"/>
    <mergeCell ref="AR65:AY65"/>
    <mergeCell ref="Z69:AD69"/>
    <mergeCell ref="G69:Y69"/>
    <mergeCell ref="AW69:BD69"/>
    <mergeCell ref="AO90:BG90"/>
    <mergeCell ref="A92:F92"/>
    <mergeCell ref="A72:F72"/>
    <mergeCell ref="Z72:AD72"/>
    <mergeCell ref="AE72:AN72"/>
    <mergeCell ref="A90:V90"/>
    <mergeCell ref="W90:AM90"/>
    <mergeCell ref="W91:AM91"/>
    <mergeCell ref="BE69:BL69"/>
    <mergeCell ref="AO91:BG91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61:C62"/>
    <mergeCell ref="D63:AA63"/>
    <mergeCell ref="AB63:AI63"/>
    <mergeCell ref="W97:AM97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">
    <cfRule type="cellIs" dxfId="39" priority="41" stopIfTrue="1" operator="equal">
      <formula>$G71</formula>
    </cfRule>
  </conditionalFormatting>
  <conditionalFormatting sqref="D50">
    <cfRule type="cellIs" dxfId="38" priority="42" stopIfTrue="1" operator="equal">
      <formula>$D49</formula>
    </cfRule>
  </conditionalFormatting>
  <conditionalFormatting sqref="A72:F72">
    <cfRule type="cellIs" dxfId="37" priority="43" stopIfTrue="1" operator="equal">
      <formula>0</formula>
    </cfRule>
  </conditionalFormatting>
  <conditionalFormatting sqref="D51">
    <cfRule type="cellIs" dxfId="36" priority="40" stopIfTrue="1" operator="equal">
      <formula>$D50</formula>
    </cfRule>
  </conditionalFormatting>
  <conditionalFormatting sqref="D52">
    <cfRule type="cellIs" dxfId="35" priority="39" stopIfTrue="1" operator="equal">
      <formula>$D51</formula>
    </cfRule>
  </conditionalFormatting>
  <conditionalFormatting sqref="D53">
    <cfRule type="cellIs" dxfId="34" priority="38" stopIfTrue="1" operator="equal">
      <formula>$D52</formula>
    </cfRule>
  </conditionalFormatting>
  <conditionalFormatting sqref="D54">
    <cfRule type="cellIs" dxfId="33" priority="37" stopIfTrue="1" operator="equal">
      <formula>$D53</formula>
    </cfRule>
  </conditionalFormatting>
  <conditionalFormatting sqref="D55">
    <cfRule type="cellIs" dxfId="32" priority="36" stopIfTrue="1" operator="equal">
      <formula>$D54</formula>
    </cfRule>
  </conditionalFormatting>
  <conditionalFormatting sqref="D56">
    <cfRule type="cellIs" dxfId="31" priority="35" stopIfTrue="1" operator="equal">
      <formula>$D55</formula>
    </cfRule>
  </conditionalFormatting>
  <conditionalFormatting sqref="D57">
    <cfRule type="cellIs" dxfId="30" priority="34" stopIfTrue="1" operator="equal">
      <formula>$D56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2025-08-06T12:22:45Z</cp:lastPrinted>
  <dcterms:created xsi:type="dcterms:W3CDTF">2016-08-15T09:54:21Z</dcterms:created>
  <dcterms:modified xsi:type="dcterms:W3CDTF">2025-08-06T12:22:58Z</dcterms:modified>
</cp:coreProperties>
</file>